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J39" i="1" l="1"/>
  <c r="K39" i="1"/>
  <c r="I39" i="1"/>
  <c r="B39" i="1"/>
</calcChain>
</file>

<file path=xl/sharedStrings.xml><?xml version="1.0" encoding="utf-8"?>
<sst xmlns="http://schemas.openxmlformats.org/spreadsheetml/2006/main" count="60" uniqueCount="55">
  <si>
    <t>Услуга</t>
  </si>
  <si>
    <t>сальдо нач.периода</t>
  </si>
  <si>
    <t>СУММЫ</t>
  </si>
  <si>
    <t>всего
к оплате</t>
  </si>
  <si>
    <t>поступило</t>
  </si>
  <si>
    <t>сальдо кон.периода</t>
  </si>
  <si>
    <t>начисления 100%</t>
  </si>
  <si>
    <t>изменения</t>
  </si>
  <si>
    <t>Содержание жилья (комп.)</t>
  </si>
  <si>
    <t/>
  </si>
  <si>
    <t xml:space="preserve">    - в т.ч. уборка прид.терр.</t>
  </si>
  <si>
    <t xml:space="preserve">    - в т.ч. обсл.конс.элем.зд.</t>
  </si>
  <si>
    <t xml:space="preserve">    - в т.ч. сан.обр.подв.</t>
  </si>
  <si>
    <t xml:space="preserve">    - в т.ч. сод. освещ.моп</t>
  </si>
  <si>
    <t xml:space="preserve">    - в т.ч. то дым.и вент.канал.</t>
  </si>
  <si>
    <t xml:space="preserve">    - в т.ч. уборка подъездов</t>
  </si>
  <si>
    <t xml:space="preserve">    - в т.ч. вывоз мусора</t>
  </si>
  <si>
    <t xml:space="preserve">    - в т.ч. сод.газ.обор.</t>
  </si>
  <si>
    <t xml:space="preserve">    - в т.ч. накоп.ртути сод.ламп</t>
  </si>
  <si>
    <t xml:space="preserve">    - в т.ч. обслуж. опу отоп.</t>
  </si>
  <si>
    <t xml:space="preserve">    - в т.ч. обслуж. опу хв</t>
  </si>
  <si>
    <t xml:space="preserve">    - в т.ч. обслуж. опу гв</t>
  </si>
  <si>
    <t xml:space="preserve">    - в т.ч. услуги по управ.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</si>
  <si>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</si>
  <si>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</si>
  <si>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</si>
  <si>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</si>
  <si>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</si>
  <si>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</si>
  <si>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 xml:space="preserve">    - в т.ч. отопление</t>
  </si>
  <si>
    <t xml:space="preserve">    - в т.ч. горячая вода</t>
  </si>
  <si>
    <t xml:space="preserve">    - в т.ч. гвс(подог)</t>
  </si>
  <si>
    <t xml:space="preserve">    - в т.ч. гвс(подог)пу</t>
  </si>
  <si>
    <t xml:space="preserve">    - в т.ч. гв на одн</t>
  </si>
  <si>
    <t xml:space="preserve">    - в т.ч. гвс под. (п.коэф.)</t>
  </si>
  <si>
    <t>Водоснабжение</t>
  </si>
  <si>
    <t>Водоотведение</t>
  </si>
  <si>
    <t>Эл. энергия</t>
  </si>
  <si>
    <t>ИТОГО ПО ДОМУ:</t>
  </si>
  <si>
    <t>Отчет   ООО  РЕМОЗ с января по август    2017 год</t>
  </si>
  <si>
    <t>Площадь ОИ                             454,90  кв.м.</t>
  </si>
  <si>
    <t>Общая площадь жилых и н/ж помещений           1 884,32кв.м.</t>
  </si>
  <si>
    <t>Общая площадь нежилых помещений :                286,80 кв.м.</t>
  </si>
  <si>
    <t>Начальное сальдо по ТР, без УК, руб.</t>
  </si>
  <si>
    <t>Поступило от н/ по ТР, без ук, руб.</t>
  </si>
  <si>
    <t>Выполненно работ по ТР, руб.</t>
  </si>
  <si>
    <t>Остаток на 01.09э.2017 по ТР без УК, руб</t>
  </si>
  <si>
    <t>5=3+4</t>
  </si>
  <si>
    <t>7=2+5-6</t>
  </si>
  <si>
    <t>10=1+6+8-9</t>
  </si>
  <si>
    <t>Остаток денежных средств по текущему ремонту на 01.09.2017 г. = 84 49,38 руб. в пользу МКД</t>
  </si>
  <si>
    <t>Задолженность жителей на 01.09.2017 = 520 327,89  руб. в пользу ООО "РЕМОЗ"</t>
  </si>
  <si>
    <t xml:space="preserve">Генеральный директор </t>
  </si>
  <si>
    <t>О доходах и расходах  по содержанию и текущему ремонту жилого дома по адресу : Плеханова, д. 3  ЖД</t>
  </si>
  <si>
    <t>С.А. Кожевникова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</si>
</sst>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4">
    <font>
      <sz val="11"/>
      <color theme="1"/>
      <name val="Calibri"/>
      <family val="2"/>
      <scheme val="minor"/>
    </font>
    <font>
      <b/>
      <sz val="8"/>
      <color indexed="8"/>
      <name val="Arial"/>
    </font>
    <font>
      <sz val="10"/>
      <color indexed="8"/>
      <name val="SansSerif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3" xfId="0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4" fillId="0" borderId="0" xfId="0" applyFont="1"/>
    <xf numFmtId="0" fontId="3" fillId="0" borderId="0" xfId="0" applyFont="1" applyAlignment="1"/>
    <xf numFmtId="0" fontId="5" fillId="2" borderId="1" xfId="0" applyFont="1" applyFill="1" applyBorder="1" applyAlignment="1" applyProtection="1">
      <alignment horizontal="left" vertical="center" wrapText="1"/>
    </xf>
    <xf numFmtId="0" fontId="6" fillId="0" borderId="0" xfId="0" applyFont="1"/>
    <xf numFmtId="0" fontId="5" fillId="2" borderId="2" xfId="0" applyFont="1" applyFill="1" applyBorder="1" applyAlignment="1" applyProtection="1">
      <alignment horizontal="left" vertical="center" wrapText="1"/>
    </xf>
    <xf numFmtId="0" fontId="8" fillId="0" borderId="4" xfId="0" applyFont="1" applyBorder="1"/>
    <xf numFmtId="0" fontId="7" fillId="2" borderId="4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0" fontId="5" fillId="2" borderId="4" xfId="0" applyFont="1" applyFill="1" applyBorder="1" applyAlignment="1" applyProtection="1">
      <alignment horizontal="right" vertical="center" wrapText="1"/>
    </xf>
    <xf numFmtId="0" fontId="6" fillId="0" borderId="4" xfId="0" applyFont="1" applyBorder="1"/>
    <xf numFmtId="4" fontId="6" fillId="0" borderId="0" xfId="0" applyNumberFormat="1" applyFont="1"/>
    <xf numFmtId="4" fontId="7" fillId="2" borderId="4" xfId="0" applyNumberFormat="1" applyFont="1" applyFill="1" applyBorder="1" applyAlignment="1" applyProtection="1">
      <alignment horizontal="right" vertical="center" wrapText="1"/>
    </xf>
    <xf numFmtId="164" fontId="9" fillId="2" borderId="4" xfId="0" applyNumberFormat="1" applyFont="1" applyFill="1" applyBorder="1" applyAlignment="1" applyProtection="1">
      <alignment horizontal="right" vertical="center" wrapText="1"/>
    </xf>
    <xf numFmtId="4" fontId="10" fillId="0" borderId="4" xfId="0" applyNumberFormat="1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4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4" fontId="13" fillId="0" borderId="6" xfId="0" applyNumberFormat="1" applyFont="1" applyBorder="1" applyAlignment="1">
      <alignment horizontal="center"/>
    </xf>
    <xf numFmtId="0" fontId="1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31" workbookViewId="0">
      <selection activeCell="G51" sqref="G51"/>
    </sheetView>
  </sheetViews>
  <sheetFormatPr defaultRowHeight="15"/>
  <cols>
    <col min="1" max="1" width="34.42578125" customWidth="1"/>
    <col min="2" max="2" width="13" customWidth="1"/>
  </cols>
  <sheetData>
    <row r="1" spans="1:11">
      <c r="A1" s="26" t="s">
        <v>39</v>
      </c>
      <c r="B1" s="26"/>
      <c r="C1" s="26"/>
      <c r="D1" s="26"/>
      <c r="E1" s="26"/>
      <c r="F1" s="26"/>
      <c r="G1" s="3"/>
    </row>
    <row r="2" spans="1:11">
      <c r="A2" s="4" t="s">
        <v>53</v>
      </c>
      <c r="B2" s="4"/>
      <c r="C2" s="4"/>
      <c r="D2" s="4"/>
      <c r="E2" s="4"/>
      <c r="F2" s="4"/>
      <c r="G2" s="4"/>
    </row>
    <row r="3" spans="1:11">
      <c r="A3" s="26" t="s">
        <v>41</v>
      </c>
      <c r="B3" s="26"/>
      <c r="C3" s="26"/>
      <c r="D3" s="26"/>
      <c r="E3" s="26"/>
      <c r="F3" s="26"/>
      <c r="G3" s="3"/>
    </row>
    <row r="4" spans="1:11">
      <c r="A4" s="26" t="s">
        <v>40</v>
      </c>
      <c r="B4" s="26"/>
      <c r="C4" s="26"/>
      <c r="D4" s="26"/>
      <c r="E4" s="26"/>
      <c r="F4" s="26"/>
      <c r="G4" s="26"/>
    </row>
    <row r="5" spans="1:11" ht="15.75" thickBot="1">
      <c r="A5" s="26" t="s">
        <v>42</v>
      </c>
      <c r="B5" s="26"/>
      <c r="C5" s="26"/>
      <c r="D5" s="26"/>
      <c r="E5" s="26"/>
      <c r="F5" s="3"/>
      <c r="G5" s="3"/>
    </row>
    <row r="6" spans="1:11" ht="32.25" customHeight="1" thickBot="1">
      <c r="A6" s="28" t="s">
        <v>0</v>
      </c>
      <c r="B6" s="27" t="s">
        <v>43</v>
      </c>
      <c r="C6" s="27" t="s">
        <v>1</v>
      </c>
      <c r="D6" s="27" t="s">
        <v>2</v>
      </c>
      <c r="E6" s="27"/>
      <c r="F6" s="27" t="s">
        <v>3</v>
      </c>
      <c r="G6" s="27" t="s">
        <v>4</v>
      </c>
      <c r="H6" s="27" t="s">
        <v>5</v>
      </c>
      <c r="I6" s="24" t="s">
        <v>44</v>
      </c>
      <c r="J6" s="24" t="s">
        <v>45</v>
      </c>
      <c r="K6" s="24" t="s">
        <v>46</v>
      </c>
    </row>
    <row r="7" spans="1:11" ht="21.75" thickBot="1">
      <c r="A7" s="28"/>
      <c r="B7" s="27"/>
      <c r="C7" s="27"/>
      <c r="D7" s="9" t="s">
        <v>6</v>
      </c>
      <c r="E7" s="9" t="s">
        <v>7</v>
      </c>
      <c r="F7" s="27"/>
      <c r="G7" s="27"/>
      <c r="H7" s="27"/>
      <c r="I7" s="25"/>
      <c r="J7" s="25"/>
      <c r="K7" s="25"/>
    </row>
    <row r="8" spans="1:11" ht="15.75" thickBot="1">
      <c r="A8" s="28"/>
      <c r="B8" s="9">
        <v>1</v>
      </c>
      <c r="C8" s="9">
        <v>2</v>
      </c>
      <c r="D8" s="9">
        <v>3</v>
      </c>
      <c r="E8" s="9">
        <v>4</v>
      </c>
      <c r="F8" s="9" t="s">
        <v>47</v>
      </c>
      <c r="G8" s="9">
        <v>6</v>
      </c>
      <c r="H8" s="9" t="s">
        <v>48</v>
      </c>
      <c r="I8" s="8">
        <v>8</v>
      </c>
      <c r="J8" s="8">
        <v>9</v>
      </c>
      <c r="K8" s="8" t="s">
        <v>49</v>
      </c>
    </row>
    <row r="9" spans="1:11" s="6" customFormat="1">
      <c r="A9" s="5" t="s">
        <v>8</v>
      </c>
      <c r="B9" s="10"/>
      <c r="C9" s="11">
        <v>-110213.35</v>
      </c>
      <c r="D9" s="11">
        <v>169763.52</v>
      </c>
      <c r="E9" s="11">
        <v>143.84</v>
      </c>
      <c r="F9" s="11">
        <v>169907.36</v>
      </c>
      <c r="G9" s="11">
        <v>160547.37</v>
      </c>
      <c r="H9" s="11">
        <v>-119573.34</v>
      </c>
      <c r="I9" s="13"/>
      <c r="J9" s="13"/>
      <c r="K9" s="13"/>
    </row>
    <row r="10" spans="1:11" s="6" customFormat="1">
      <c r="A10" s="7" t="s">
        <v>10</v>
      </c>
      <c r="B10" s="10"/>
      <c r="C10" s="11">
        <v>-15805</v>
      </c>
      <c r="D10" s="11">
        <v>22497.119999999999</v>
      </c>
      <c r="E10" s="12" t="s">
        <v>9</v>
      </c>
      <c r="F10" s="11">
        <v>22497.119999999999</v>
      </c>
      <c r="G10" s="11">
        <v>21470.38</v>
      </c>
      <c r="H10" s="11">
        <v>-16831.740000000002</v>
      </c>
      <c r="I10" s="13"/>
      <c r="J10" s="13"/>
      <c r="K10" s="13"/>
    </row>
    <row r="11" spans="1:11" s="6" customFormat="1">
      <c r="A11" s="7" t="s">
        <v>11</v>
      </c>
      <c r="B11" s="10"/>
      <c r="C11" s="11">
        <v>-31240.38</v>
      </c>
      <c r="D11" s="11">
        <v>44541.04</v>
      </c>
      <c r="E11" s="12" t="s">
        <v>9</v>
      </c>
      <c r="F11" s="11">
        <v>44541.04</v>
      </c>
      <c r="G11" s="11">
        <v>42484.79</v>
      </c>
      <c r="H11" s="11">
        <v>-33296.629999999997</v>
      </c>
      <c r="I11" s="13"/>
      <c r="J11" s="13"/>
      <c r="K11" s="13"/>
    </row>
    <row r="12" spans="1:11" s="6" customFormat="1">
      <c r="A12" s="7" t="s">
        <v>12</v>
      </c>
      <c r="B12" s="10"/>
      <c r="C12" s="11">
        <v>-1394.06</v>
      </c>
      <c r="D12" s="11">
        <v>1962.4</v>
      </c>
      <c r="E12" s="12" t="s">
        <v>9</v>
      </c>
      <c r="F12" s="11">
        <v>1962.4</v>
      </c>
      <c r="G12" s="11">
        <v>1872.61</v>
      </c>
      <c r="H12" s="11">
        <v>-1483.85</v>
      </c>
      <c r="I12" s="13"/>
      <c r="J12" s="13"/>
      <c r="K12" s="13"/>
    </row>
    <row r="13" spans="1:11" s="6" customFormat="1">
      <c r="A13" s="7" t="s">
        <v>13</v>
      </c>
      <c r="B13" s="10"/>
      <c r="C13" s="11">
        <v>-1254.25</v>
      </c>
      <c r="D13" s="11"/>
      <c r="E13" s="12" t="s">
        <v>9</v>
      </c>
      <c r="F13" s="11"/>
      <c r="G13" s="11">
        <v>9.3699999999999992</v>
      </c>
      <c r="H13" s="11">
        <v>-1244.8800000000001</v>
      </c>
      <c r="I13" s="13"/>
      <c r="J13" s="13"/>
      <c r="K13" s="13"/>
    </row>
    <row r="14" spans="1:11" s="6" customFormat="1">
      <c r="A14" s="7" t="s">
        <v>14</v>
      </c>
      <c r="B14" s="10"/>
      <c r="C14" s="11">
        <v>-3104.44</v>
      </c>
      <c r="D14" s="11">
        <v>4378.24</v>
      </c>
      <c r="E14" s="12" t="s">
        <v>9</v>
      </c>
      <c r="F14" s="11">
        <v>4378.24</v>
      </c>
      <c r="G14" s="11">
        <v>4178.53</v>
      </c>
      <c r="H14" s="11">
        <v>-3304.15</v>
      </c>
      <c r="I14" s="13"/>
      <c r="J14" s="13"/>
      <c r="K14" s="13"/>
    </row>
    <row r="15" spans="1:11" s="6" customFormat="1">
      <c r="A15" s="7" t="s">
        <v>15</v>
      </c>
      <c r="B15" s="10"/>
      <c r="C15" s="11">
        <v>-6268.82</v>
      </c>
      <c r="D15" s="11">
        <v>1961.55</v>
      </c>
      <c r="E15" s="11">
        <v>143.84</v>
      </c>
      <c r="F15" s="11">
        <v>2105.39</v>
      </c>
      <c r="G15" s="11">
        <v>1511.98</v>
      </c>
      <c r="H15" s="11">
        <v>-6862.23</v>
      </c>
      <c r="I15" s="13"/>
      <c r="J15" s="13"/>
      <c r="K15" s="13"/>
    </row>
    <row r="16" spans="1:11" s="6" customFormat="1">
      <c r="A16" s="7" t="s">
        <v>16</v>
      </c>
      <c r="B16" s="10"/>
      <c r="C16" s="11">
        <v>-29124.45</v>
      </c>
      <c r="D16" s="11">
        <v>42579.199999999997</v>
      </c>
      <c r="E16" s="11"/>
      <c r="F16" s="11">
        <v>42579.199999999997</v>
      </c>
      <c r="G16" s="11">
        <v>40634.39</v>
      </c>
      <c r="H16" s="11">
        <v>-31069.26</v>
      </c>
      <c r="I16" s="13"/>
      <c r="J16" s="13"/>
      <c r="K16" s="13"/>
    </row>
    <row r="17" spans="1:14" s="6" customFormat="1">
      <c r="A17" s="7" t="s">
        <v>17</v>
      </c>
      <c r="B17" s="10"/>
      <c r="C17" s="11">
        <v>-1256.4000000000001</v>
      </c>
      <c r="D17" s="11"/>
      <c r="E17" s="11"/>
      <c r="F17" s="11"/>
      <c r="G17" s="11">
        <v>23.56</v>
      </c>
      <c r="H17" s="11">
        <v>-1232.8399999999999</v>
      </c>
      <c r="I17" s="13"/>
      <c r="J17" s="13"/>
      <c r="K17" s="13"/>
    </row>
    <row r="18" spans="1:14" s="6" customFormat="1">
      <c r="A18" s="7" t="s">
        <v>18</v>
      </c>
      <c r="B18" s="10"/>
      <c r="C18" s="11">
        <v>-349.42</v>
      </c>
      <c r="D18" s="11">
        <v>753.92</v>
      </c>
      <c r="E18" s="11"/>
      <c r="F18" s="11">
        <v>753.92</v>
      </c>
      <c r="G18" s="11">
        <v>719.05</v>
      </c>
      <c r="H18" s="11">
        <v>-384.29</v>
      </c>
      <c r="I18" s="13"/>
      <c r="J18" s="13"/>
      <c r="K18" s="13"/>
    </row>
    <row r="19" spans="1:14" s="6" customFormat="1">
      <c r="A19" s="7" t="s">
        <v>19</v>
      </c>
      <c r="B19" s="10"/>
      <c r="C19" s="11">
        <v>-823.21</v>
      </c>
      <c r="D19" s="11">
        <v>1811.84</v>
      </c>
      <c r="E19" s="11"/>
      <c r="F19" s="11">
        <v>1811.84</v>
      </c>
      <c r="G19" s="11">
        <v>1727.41</v>
      </c>
      <c r="H19" s="11">
        <v>-907.64</v>
      </c>
      <c r="I19" s="13"/>
      <c r="J19" s="13"/>
      <c r="K19" s="13"/>
    </row>
    <row r="20" spans="1:14" s="6" customFormat="1">
      <c r="A20" s="7" t="s">
        <v>20</v>
      </c>
      <c r="B20" s="10"/>
      <c r="C20" s="11">
        <v>-349.42</v>
      </c>
      <c r="D20" s="11">
        <v>753.92</v>
      </c>
      <c r="E20" s="11"/>
      <c r="F20" s="11">
        <v>753.92</v>
      </c>
      <c r="G20" s="11">
        <v>719.05</v>
      </c>
      <c r="H20" s="11">
        <v>-384.29</v>
      </c>
      <c r="I20" s="13"/>
      <c r="J20" s="13"/>
      <c r="K20" s="13"/>
    </row>
    <row r="21" spans="1:14" s="6" customFormat="1">
      <c r="A21" s="7" t="s">
        <v>21</v>
      </c>
      <c r="B21" s="10"/>
      <c r="C21" s="11">
        <v>-489.72</v>
      </c>
      <c r="D21" s="11">
        <v>1056.8</v>
      </c>
      <c r="E21" s="11"/>
      <c r="F21" s="11">
        <v>1056.8</v>
      </c>
      <c r="G21" s="11">
        <v>1007.94</v>
      </c>
      <c r="H21" s="11">
        <v>-538.58000000000004</v>
      </c>
      <c r="I21" s="13"/>
      <c r="J21" s="13"/>
      <c r="K21" s="13"/>
    </row>
    <row r="22" spans="1:14" s="6" customFormat="1">
      <c r="A22" s="7" t="s">
        <v>22</v>
      </c>
      <c r="B22" s="10"/>
      <c r="C22" s="11">
        <v>-18753.78</v>
      </c>
      <c r="D22" s="11">
        <v>41069.440000000002</v>
      </c>
      <c r="E22" s="11"/>
      <c r="F22" s="11">
        <v>41069.440000000002</v>
      </c>
      <c r="G22" s="11">
        <v>39159.279999999999</v>
      </c>
      <c r="H22" s="11">
        <v>-20663.939999999999</v>
      </c>
      <c r="I22" s="13"/>
      <c r="J22" s="13"/>
      <c r="K22" s="13"/>
    </row>
    <row r="23" spans="1:14" s="6" customFormat="1">
      <c r="A23" s="7" t="s">
        <v>23</v>
      </c>
      <c r="B23" s="10"/>
      <c r="C23" s="11"/>
      <c r="D23" s="11">
        <v>6398.05</v>
      </c>
      <c r="E23" s="11"/>
      <c r="F23" s="11">
        <v>6398.05</v>
      </c>
      <c r="G23" s="11">
        <v>5029.03</v>
      </c>
      <c r="H23" s="11">
        <v>-1369.02</v>
      </c>
      <c r="I23" s="13"/>
      <c r="J23" s="13"/>
      <c r="K23" s="13"/>
    </row>
    <row r="24" spans="1:14" s="6" customFormat="1">
      <c r="A24" s="5" t="s">
        <v>24</v>
      </c>
      <c r="B24" s="10"/>
      <c r="C24" s="11">
        <v>-83080.08</v>
      </c>
      <c r="D24" s="11">
        <v>94483.56</v>
      </c>
      <c r="E24" s="11"/>
      <c r="F24" s="11">
        <v>94483.56</v>
      </c>
      <c r="G24" s="11">
        <v>108729.36</v>
      </c>
      <c r="H24" s="11">
        <v>-68834.28</v>
      </c>
      <c r="I24" s="13"/>
      <c r="J24" s="13"/>
      <c r="K24" s="13"/>
      <c r="N24" s="14"/>
    </row>
    <row r="25" spans="1:14" s="6" customFormat="1">
      <c r="A25" s="7" t="s">
        <v>25</v>
      </c>
      <c r="B25" s="21">
        <v>-4324.96</v>
      </c>
      <c r="C25" s="11">
        <v>-14280.99</v>
      </c>
      <c r="D25" s="11"/>
      <c r="E25" s="11"/>
      <c r="F25" s="11"/>
      <c r="G25" s="11">
        <v>234.5</v>
      </c>
      <c r="H25" s="11">
        <v>-14046.49</v>
      </c>
      <c r="I25" s="29">
        <v>15326.58</v>
      </c>
      <c r="J25" s="29">
        <v>13281.71</v>
      </c>
      <c r="K25" s="29">
        <v>84449.38</v>
      </c>
    </row>
    <row r="26" spans="1:14" s="6" customFormat="1">
      <c r="A26" s="7" t="s">
        <v>26</v>
      </c>
      <c r="B26" s="22"/>
      <c r="C26" s="11">
        <v>-56065.34</v>
      </c>
      <c r="D26" s="11">
        <v>75572.160000000003</v>
      </c>
      <c r="E26" s="11"/>
      <c r="F26" s="11">
        <v>75572.160000000003</v>
      </c>
      <c r="G26" s="11">
        <v>86729.47</v>
      </c>
      <c r="H26" s="11">
        <v>-44908.03</v>
      </c>
      <c r="I26" s="30"/>
      <c r="J26" s="30"/>
      <c r="K26" s="30"/>
    </row>
    <row r="27" spans="1:14" s="6" customFormat="1">
      <c r="A27" s="7" t="s">
        <v>27</v>
      </c>
      <c r="B27" s="23"/>
      <c r="C27" s="11">
        <v>-1244.94</v>
      </c>
      <c r="D27" s="11"/>
      <c r="E27" s="11"/>
      <c r="F27" s="11"/>
      <c r="G27" s="11">
        <v>22.66</v>
      </c>
      <c r="H27" s="11">
        <v>-1222.28</v>
      </c>
      <c r="I27" s="13"/>
      <c r="J27" s="13"/>
      <c r="K27" s="13"/>
    </row>
    <row r="28" spans="1:14" s="6" customFormat="1">
      <c r="A28" s="7" t="s">
        <v>22</v>
      </c>
      <c r="B28" s="10"/>
      <c r="C28" s="11">
        <v>-11488.81</v>
      </c>
      <c r="D28" s="11">
        <v>18911.400000000001</v>
      </c>
      <c r="E28" s="11"/>
      <c r="F28" s="11">
        <v>18911.400000000001</v>
      </c>
      <c r="G28" s="11">
        <v>21742.73</v>
      </c>
      <c r="H28" s="11">
        <v>-8657.48</v>
      </c>
      <c r="I28" s="13"/>
      <c r="J28" s="13"/>
      <c r="K28" s="13"/>
    </row>
    <row r="29" spans="1:14" s="6" customFormat="1">
      <c r="A29" s="5" t="s">
        <v>28</v>
      </c>
      <c r="B29" s="10"/>
      <c r="C29" s="11">
        <v>-290295.69</v>
      </c>
      <c r="D29" s="11"/>
      <c r="E29" s="11">
        <v>-20195.440000000002</v>
      </c>
      <c r="F29" s="11">
        <v>-20195.440000000002</v>
      </c>
      <c r="G29" s="11">
        <v>14088.059999999998</v>
      </c>
      <c r="H29" s="11">
        <v>-256012.19</v>
      </c>
      <c r="I29" s="13"/>
      <c r="J29" s="13"/>
      <c r="K29" s="13"/>
    </row>
    <row r="30" spans="1:14" s="6" customFormat="1">
      <c r="A30" s="7" t="s">
        <v>29</v>
      </c>
      <c r="B30" s="10"/>
      <c r="C30" s="11">
        <v>-149216.45000000001</v>
      </c>
      <c r="D30" s="11"/>
      <c r="E30" s="11"/>
      <c r="F30" s="11"/>
      <c r="G30" s="11">
        <v>17862.84</v>
      </c>
      <c r="H30" s="11">
        <v>-131353.60999999999</v>
      </c>
      <c r="I30" s="13"/>
      <c r="J30" s="13"/>
      <c r="K30" s="13"/>
    </row>
    <row r="31" spans="1:14" s="6" customFormat="1">
      <c r="A31" s="7" t="s">
        <v>30</v>
      </c>
      <c r="B31" s="10"/>
      <c r="C31" s="11">
        <v>-27546.77</v>
      </c>
      <c r="D31" s="11"/>
      <c r="E31" s="11"/>
      <c r="F31" s="11"/>
      <c r="G31" s="11">
        <v>350.64</v>
      </c>
      <c r="H31" s="11">
        <v>-27196.13</v>
      </c>
      <c r="I31" s="13"/>
      <c r="J31" s="13"/>
      <c r="K31" s="13"/>
    </row>
    <row r="32" spans="1:14" s="6" customFormat="1">
      <c r="A32" s="7" t="s">
        <v>31</v>
      </c>
      <c r="B32" s="10"/>
      <c r="C32" s="11">
        <v>-90661.27</v>
      </c>
      <c r="D32" s="11"/>
      <c r="E32" s="11">
        <v>-29985.040000000001</v>
      </c>
      <c r="F32" s="11">
        <v>-29985.040000000001</v>
      </c>
      <c r="G32" s="11">
        <v>-22295.58</v>
      </c>
      <c r="H32" s="11">
        <v>-82971.81</v>
      </c>
      <c r="I32" s="13"/>
      <c r="J32" s="13"/>
      <c r="K32" s="13"/>
    </row>
    <row r="33" spans="1:12" s="6" customFormat="1">
      <c r="A33" s="7" t="s">
        <v>32</v>
      </c>
      <c r="B33" s="10"/>
      <c r="C33" s="11">
        <v>-2729.98</v>
      </c>
      <c r="D33" s="11"/>
      <c r="E33" s="11">
        <v>9789.6</v>
      </c>
      <c r="F33" s="11">
        <v>9789.6</v>
      </c>
      <c r="G33" s="11">
        <v>12519.58</v>
      </c>
      <c r="H33" s="11"/>
      <c r="I33" s="13"/>
      <c r="J33" s="13"/>
      <c r="K33" s="13"/>
    </row>
    <row r="34" spans="1:12" s="6" customFormat="1">
      <c r="A34" s="7" t="s">
        <v>33</v>
      </c>
      <c r="B34" s="10"/>
      <c r="C34" s="11">
        <v>-28.45</v>
      </c>
      <c r="D34" s="11"/>
      <c r="E34" s="11"/>
      <c r="F34" s="11"/>
      <c r="G34" s="11">
        <v>-28.45</v>
      </c>
      <c r="H34" s="11"/>
      <c r="I34" s="13"/>
      <c r="J34" s="13"/>
      <c r="K34" s="13"/>
    </row>
    <row r="35" spans="1:12" s="6" customFormat="1">
      <c r="A35" s="7" t="s">
        <v>34</v>
      </c>
      <c r="B35" s="10"/>
      <c r="C35" s="11">
        <v>-20169.669999999998</v>
      </c>
      <c r="D35" s="11"/>
      <c r="E35" s="11"/>
      <c r="F35" s="11"/>
      <c r="G35" s="11">
        <v>5679.03</v>
      </c>
      <c r="H35" s="11">
        <v>-14490.64</v>
      </c>
      <c r="I35" s="13"/>
      <c r="J35" s="13"/>
      <c r="K35" s="13"/>
    </row>
    <row r="36" spans="1:12" s="6" customFormat="1">
      <c r="A36" s="5" t="s">
        <v>35</v>
      </c>
      <c r="B36" s="10"/>
      <c r="C36" s="11">
        <v>-40203.43</v>
      </c>
      <c r="D36" s="11"/>
      <c r="E36" s="11"/>
      <c r="F36" s="11"/>
      <c r="G36" s="11">
        <v>262.57000000000005</v>
      </c>
      <c r="H36" s="11">
        <v>-39940.86</v>
      </c>
      <c r="I36" s="13"/>
      <c r="J36" s="13"/>
      <c r="K36" s="13"/>
    </row>
    <row r="37" spans="1:12" s="6" customFormat="1">
      <c r="A37" s="5" t="s">
        <v>36</v>
      </c>
      <c r="B37" s="10"/>
      <c r="C37" s="11">
        <v>-25562.59</v>
      </c>
      <c r="D37" s="11"/>
      <c r="E37" s="11"/>
      <c r="F37" s="11"/>
      <c r="G37" s="11">
        <v>221.38</v>
      </c>
      <c r="H37" s="11">
        <v>-25341.21</v>
      </c>
      <c r="I37" s="13"/>
      <c r="J37" s="13"/>
      <c r="K37" s="13"/>
    </row>
    <row r="38" spans="1:12" s="6" customFormat="1" ht="15.75" thickBot="1">
      <c r="A38" s="5" t="s">
        <v>37</v>
      </c>
      <c r="B38" s="10"/>
      <c r="C38" s="11">
        <v>-12009.2</v>
      </c>
      <c r="D38" s="11"/>
      <c r="E38" s="11"/>
      <c r="F38" s="11"/>
      <c r="G38" s="11">
        <v>2965.31</v>
      </c>
      <c r="H38" s="11">
        <v>-9043.89</v>
      </c>
      <c r="I38" s="13"/>
      <c r="J38" s="13"/>
      <c r="K38" s="13"/>
    </row>
    <row r="39" spans="1:12">
      <c r="A39" s="1" t="s">
        <v>38</v>
      </c>
      <c r="B39" s="15">
        <f>B25</f>
        <v>-4324.96</v>
      </c>
      <c r="C39" s="16">
        <v>-561364.34</v>
      </c>
      <c r="D39" s="16">
        <v>264247.07999999996</v>
      </c>
      <c r="E39" s="16">
        <v>-20051.600000000002</v>
      </c>
      <c r="F39" s="16">
        <v>244195.47999999998</v>
      </c>
      <c r="G39" s="16">
        <v>286814.05</v>
      </c>
      <c r="H39" s="16">
        <v>-518745.77</v>
      </c>
      <c r="I39" s="17">
        <f>I25</f>
        <v>15326.58</v>
      </c>
      <c r="J39" s="17">
        <f t="shared" ref="J39:K39" si="0">J25</f>
        <v>13281.71</v>
      </c>
      <c r="K39" s="17">
        <f t="shared" si="0"/>
        <v>84449.38</v>
      </c>
    </row>
    <row r="40" spans="1:12">
      <c r="A40" s="2"/>
      <c r="B40" s="2"/>
      <c r="C40" s="2"/>
      <c r="D40" s="2"/>
      <c r="E40" s="2"/>
      <c r="F40" s="2"/>
      <c r="G40" s="2"/>
      <c r="H40" s="2"/>
    </row>
    <row r="41" spans="1:1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>
      <c r="A42" s="20" t="s">
        <v>50</v>
      </c>
      <c r="B42" s="20"/>
      <c r="C42" s="20"/>
      <c r="D42" s="20"/>
      <c r="E42" s="20"/>
      <c r="F42" s="20"/>
      <c r="G42" s="20"/>
      <c r="H42" s="20"/>
      <c r="I42" s="20"/>
      <c r="J42" s="20"/>
      <c r="K42" s="18"/>
      <c r="L42" s="18"/>
    </row>
    <row r="43" spans="1:12">
      <c r="A43" s="20" t="s">
        <v>51</v>
      </c>
      <c r="B43" s="20"/>
      <c r="C43" s="20"/>
      <c r="D43" s="20"/>
      <c r="E43" s="20"/>
      <c r="F43" s="20"/>
      <c r="G43" s="20"/>
      <c r="H43" s="20"/>
      <c r="I43" s="20"/>
      <c r="J43" s="20"/>
      <c r="K43" s="18"/>
      <c r="L43" s="18"/>
    </row>
    <row r="44" spans="1:1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8"/>
      <c r="L44" s="18"/>
    </row>
    <row r="45" spans="1:12">
      <c r="A45" s="20" t="s">
        <v>52</v>
      </c>
      <c r="B45" s="20"/>
      <c r="C45" s="20"/>
      <c r="D45" s="20"/>
      <c r="E45" s="20"/>
      <c r="F45" s="20" t="s">
        <v>54</v>
      </c>
      <c r="G45" s="20"/>
      <c r="H45" s="20"/>
      <c r="I45" s="19"/>
      <c r="J45" s="19"/>
      <c r="K45" s="18"/>
      <c r="L45" s="18"/>
    </row>
    <row r="46" spans="1:1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8"/>
      <c r="L46" s="18"/>
    </row>
    <row r="47" spans="1:1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8"/>
      <c r="L47" s="18"/>
    </row>
    <row r="48" spans="1:1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8"/>
      <c r="L48" s="18"/>
    </row>
    <row r="49" spans="1:1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8"/>
      <c r="L49" s="18"/>
    </row>
    <row r="50" spans="1:1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</sheetData>
  <mergeCells count="22">
    <mergeCell ref="H6:H7"/>
    <mergeCell ref="A1:F1"/>
    <mergeCell ref="A3:F3"/>
    <mergeCell ref="A4:G4"/>
    <mergeCell ref="A5:E5"/>
    <mergeCell ref="B6:B7"/>
    <mergeCell ref="A6:A8"/>
    <mergeCell ref="C6:C7"/>
    <mergeCell ref="D6:E6"/>
    <mergeCell ref="F6:F7"/>
    <mergeCell ref="G6:G7"/>
    <mergeCell ref="I6:I7"/>
    <mergeCell ref="J6:J7"/>
    <mergeCell ref="K6:K7"/>
    <mergeCell ref="I25:I26"/>
    <mergeCell ref="J25:J26"/>
    <mergeCell ref="K25:K26"/>
    <mergeCell ref="A42:J42"/>
    <mergeCell ref="A43:J43"/>
    <mergeCell ref="A45:E45"/>
    <mergeCell ref="F45:H45"/>
    <mergeCell ref="B25:B27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2018-03-26T05:56:31Z</dcterms:modified>
</cp:coreProperties>
</file>